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1908\Documents\20241017\論文執筆関係\その他の英語論文執筆\MCID of ES other than MD\9 JCQ-R1\"/>
    </mc:Choice>
  </mc:AlternateContent>
  <xr:revisionPtr revIDLastSave="0" documentId="13_ncr:1_{BCB87FFA-9A8C-4A74-AFFF-A054A55A4A74}" xr6:coauthVersionLast="47" xr6:coauthVersionMax="47" xr10:uidLastSave="{00000000-0000-0000-0000-000000000000}"/>
  <bookViews>
    <workbookView xWindow="-110" yWindow="-110" windowWidth="19420" windowHeight="11020" xr2:uid="{0F2A2C1A-B009-4CE8-8712-21D69F1D59B8}"/>
  </bookViews>
  <sheets>
    <sheet name="HR" sheetId="1" r:id="rId1"/>
    <sheet name="Binary (OR, RR, ARD)" sheetId="2" r:id="rId2"/>
    <sheet name="Correlation r" sheetId="3" r:id="rId3"/>
    <sheet name="AUC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" l="1"/>
  <c r="C5" i="4"/>
  <c r="D5" i="3"/>
  <c r="C5" i="3"/>
  <c r="L7" i="2"/>
  <c r="K7" i="2"/>
  <c r="K8" i="2" s="1"/>
  <c r="H7" i="2"/>
  <c r="D7" i="2"/>
  <c r="H6" i="2"/>
  <c r="G6" i="2"/>
  <c r="G7" i="2" s="1"/>
  <c r="G8" i="2" s="1"/>
  <c r="D6" i="2"/>
  <c r="C6" i="2"/>
  <c r="C7" i="2" s="1"/>
  <c r="C8" i="2" s="1"/>
  <c r="C6" i="4" l="1"/>
  <c r="C6" i="3"/>
</calcChain>
</file>

<file path=xl/sharedStrings.xml><?xml version="1.0" encoding="utf-8"?>
<sst xmlns="http://schemas.openxmlformats.org/spreadsheetml/2006/main" count="45" uniqueCount="16">
  <si>
    <t>d</t>
    <phoneticPr fontId="1"/>
  </si>
  <si>
    <t>HR</t>
    <phoneticPr fontId="1"/>
  </si>
  <si>
    <t>Experiment</t>
    <phoneticPr fontId="1"/>
  </si>
  <si>
    <t>Control</t>
    <phoneticPr fontId="1"/>
  </si>
  <si>
    <t>Event</t>
    <phoneticPr fontId="1"/>
  </si>
  <si>
    <t>Observed</t>
    <phoneticPr fontId="1"/>
  </si>
  <si>
    <t>Non-event</t>
    <phoneticPr fontId="1"/>
  </si>
  <si>
    <t>Proportion</t>
    <phoneticPr fontId="1"/>
  </si>
  <si>
    <t>Z</t>
    <phoneticPr fontId="1"/>
  </si>
  <si>
    <t>MCID table for HR</t>
    <phoneticPr fontId="1"/>
  </si>
  <si>
    <t>r</t>
    <phoneticPr fontId="1"/>
  </si>
  <si>
    <t xml:space="preserve">f(r) </t>
    <phoneticPr fontId="1"/>
  </si>
  <si>
    <t>AUC</t>
    <phoneticPr fontId="1"/>
  </si>
  <si>
    <t>SMD</t>
    <phoneticPr fontId="1"/>
  </si>
  <si>
    <t>Select one of the three data formats below, input your data in the blue cells; then, read the red cell.</t>
    <phoneticPr fontId="1"/>
  </si>
  <si>
    <t>Input your data in the blue cells; then, read the red cell.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</si>
</sst>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i/>
      <sz val="11"/>
      <color theme="1"/>
      <name val="Meiryo UI"/>
      <family val="3"/>
      <charset val="128"/>
    </font>
    <font>
      <i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top"/>
    </xf>
    <xf numFmtId="176" fontId="2" fillId="0" borderId="0" xfId="0" applyNumberFormat="1" applyFont="1" applyAlignment="1">
      <alignment horizontal="right" vertical="top"/>
    </xf>
    <xf numFmtId="176" fontId="2" fillId="0" borderId="5" xfId="0" applyNumberFormat="1" applyFont="1" applyBorder="1" applyAlignment="1">
      <alignment horizontal="right" vertical="top"/>
    </xf>
    <xf numFmtId="176" fontId="3" fillId="0" borderId="0" xfId="0" applyNumberFormat="1" applyFont="1" applyAlignment="1">
      <alignment horizontal="right" vertical="top"/>
    </xf>
    <xf numFmtId="176" fontId="3" fillId="0" borderId="5" xfId="0" applyNumberFormat="1" applyFont="1" applyBorder="1" applyAlignment="1">
      <alignment horizontal="right" vertical="top"/>
    </xf>
    <xf numFmtId="176" fontId="3" fillId="0" borderId="7" xfId="0" applyNumberFormat="1" applyFont="1" applyBorder="1" applyAlignment="1">
      <alignment horizontal="right" vertical="top"/>
    </xf>
    <xf numFmtId="2" fontId="3" fillId="0" borderId="2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2" fontId="3" fillId="0" borderId="7" xfId="0" applyNumberFormat="1" applyFont="1" applyBorder="1" applyAlignment="1">
      <alignment horizontal="right" vertical="top"/>
    </xf>
    <xf numFmtId="177" fontId="2" fillId="0" borderId="4" xfId="0" applyNumberFormat="1" applyFont="1" applyBorder="1" applyAlignment="1">
      <alignment horizontal="right" vertical="top"/>
    </xf>
    <xf numFmtId="177" fontId="2" fillId="0" borderId="6" xfId="0" applyNumberFormat="1" applyFont="1" applyBorder="1" applyAlignment="1">
      <alignment horizontal="right" vertical="top"/>
    </xf>
    <xf numFmtId="2" fontId="2" fillId="0" borderId="4" xfId="0" applyNumberFormat="1" applyFont="1" applyBorder="1" applyAlignment="1">
      <alignment horizontal="right" vertical="top"/>
    </xf>
    <xf numFmtId="2" fontId="2" fillId="0" borderId="6" xfId="0" applyNumberFormat="1" applyFont="1" applyBorder="1" applyAlignment="1">
      <alignment horizontal="right" vertical="top"/>
    </xf>
    <xf numFmtId="177" fontId="3" fillId="0" borderId="1" xfId="0" applyNumberFormat="1" applyFont="1" applyBorder="1" applyAlignment="1">
      <alignment horizontal="right" vertical="top"/>
    </xf>
    <xf numFmtId="177" fontId="3" fillId="0" borderId="4" xfId="0" applyNumberFormat="1" applyFont="1" applyBorder="1" applyAlignment="1">
      <alignment horizontal="right" vertical="top"/>
    </xf>
    <xf numFmtId="2" fontId="2" fillId="0" borderId="9" xfId="0" applyNumberFormat="1" applyFont="1" applyBorder="1" applyAlignment="1">
      <alignment horizontal="right" vertical="top"/>
    </xf>
    <xf numFmtId="176" fontId="3" fillId="0" borderId="10" xfId="0" applyNumberFormat="1" applyFont="1" applyBorder="1" applyAlignment="1">
      <alignment horizontal="right" vertical="top"/>
    </xf>
    <xf numFmtId="176" fontId="3" fillId="0" borderId="11" xfId="0" applyNumberFormat="1" applyFont="1" applyBorder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3" fillId="0" borderId="12" xfId="0" applyNumberFormat="1" applyFont="1" applyBorder="1" applyAlignment="1">
      <alignment horizontal="right" vertical="top"/>
    </xf>
    <xf numFmtId="2" fontId="3" fillId="0" borderId="10" xfId="0" applyNumberFormat="1" applyFont="1" applyBorder="1" applyAlignment="1">
      <alignment horizontal="right" vertical="top"/>
    </xf>
    <xf numFmtId="2" fontId="3" fillId="0" borderId="11" xfId="0" applyNumberFormat="1" applyFont="1" applyBorder="1" applyAlignment="1">
      <alignment horizontal="right" vertical="top"/>
    </xf>
    <xf numFmtId="2" fontId="2" fillId="0" borderId="13" xfId="0" applyNumberFormat="1" applyFont="1" applyBorder="1" applyAlignment="1">
      <alignment horizontal="right" vertical="top"/>
    </xf>
    <xf numFmtId="176" fontId="3" fillId="0" borderId="14" xfId="0" applyNumberFormat="1" applyFont="1" applyBorder="1" applyAlignment="1">
      <alignment horizontal="right" vertical="top"/>
    </xf>
    <xf numFmtId="176" fontId="3" fillId="0" borderId="15" xfId="0" applyNumberFormat="1" applyFont="1" applyBorder="1" applyAlignment="1">
      <alignment horizontal="right" vertical="top"/>
    </xf>
    <xf numFmtId="2" fontId="2" fillId="0" borderId="16" xfId="0" applyNumberFormat="1" applyFont="1" applyBorder="1" applyAlignment="1">
      <alignment horizontal="right" vertical="top"/>
    </xf>
    <xf numFmtId="0" fontId="2" fillId="0" borderId="14" xfId="0" applyFont="1" applyBorder="1" applyAlignment="1">
      <alignment horizontal="right" vertical="top"/>
    </xf>
    <xf numFmtId="0" fontId="2" fillId="0" borderId="17" xfId="0" applyFont="1" applyBorder="1" applyAlignment="1">
      <alignment horizontal="right" vertical="top"/>
    </xf>
    <xf numFmtId="0" fontId="2" fillId="0" borderId="19" xfId="0" applyFont="1" applyBorder="1" applyAlignment="1">
      <alignment horizontal="right" vertical="top"/>
    </xf>
    <xf numFmtId="0" fontId="2" fillId="0" borderId="20" xfId="0" applyFont="1" applyBorder="1" applyAlignment="1">
      <alignment horizontal="right" vertical="top"/>
    </xf>
    <xf numFmtId="0" fontId="2" fillId="0" borderId="22" xfId="0" applyFont="1" applyBorder="1" applyAlignment="1">
      <alignment horizontal="right" vertical="top"/>
    </xf>
    <xf numFmtId="0" fontId="4" fillId="0" borderId="21" xfId="0" applyFont="1" applyBorder="1" applyAlignment="1">
      <alignment horizontal="right" vertical="top"/>
    </xf>
    <xf numFmtId="0" fontId="4" fillId="0" borderId="18" xfId="0" applyFont="1" applyBorder="1" applyAlignment="1">
      <alignment horizontal="right" vertical="top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2" borderId="0" xfId="0" applyFill="1">
      <alignment vertical="center"/>
    </xf>
    <xf numFmtId="0" fontId="0" fillId="2" borderId="5" xfId="0" applyFill="1" applyBorder="1">
      <alignment vertical="center"/>
    </xf>
    <xf numFmtId="0" fontId="0" fillId="0" borderId="5" xfId="0" applyBorder="1">
      <alignment vertical="center"/>
    </xf>
    <xf numFmtId="0" fontId="5" fillId="0" borderId="6" xfId="0" applyFont="1" applyBorder="1">
      <alignment vertical="center"/>
    </xf>
    <xf numFmtId="0" fontId="0" fillId="3" borderId="7" xfId="0" applyFill="1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6E99D-ECB8-4175-BE65-0477A6543856}">
  <dimension ref="B1:M33"/>
  <sheetViews>
    <sheetView tabSelected="1" zoomScaleNormal="100" workbookViewId="0"/>
  </sheetViews>
  <sheetFormatPr defaultRowHeight="15" x14ac:dyDescent="0.55000000000000004"/>
  <cols>
    <col min="1" max="3" width="8.6640625" style="1"/>
    <col min="4" max="4" width="9.08203125" style="1" bestFit="1" customWidth="1"/>
    <col min="5" max="16384" width="8.6640625" style="1"/>
  </cols>
  <sheetData>
    <row r="1" spans="2:13" x14ac:dyDescent="0.55000000000000004">
      <c r="B1" s="36" t="s">
        <v>9</v>
      </c>
    </row>
    <row r="2" spans="2:13" ht="15.5" thickBot="1" x14ac:dyDescent="0.6"/>
    <row r="3" spans="2:13" x14ac:dyDescent="0.55000000000000004">
      <c r="B3" s="34" t="s">
        <v>0</v>
      </c>
      <c r="C3" s="30" t="s">
        <v>1</v>
      </c>
      <c r="D3" s="31" t="s">
        <v>1</v>
      </c>
      <c r="E3" s="33" t="s">
        <v>0</v>
      </c>
      <c r="F3" s="30" t="s">
        <v>1</v>
      </c>
      <c r="G3" s="31" t="s">
        <v>1</v>
      </c>
      <c r="H3" s="33" t="s">
        <v>0</v>
      </c>
      <c r="I3" s="30" t="s">
        <v>1</v>
      </c>
      <c r="J3" s="31" t="s">
        <v>1</v>
      </c>
      <c r="K3" s="33" t="s">
        <v>0</v>
      </c>
      <c r="L3" s="30" t="s">
        <v>1</v>
      </c>
      <c r="M3" s="32" t="s">
        <v>1</v>
      </c>
    </row>
    <row r="4" spans="2:13" x14ac:dyDescent="0.55000000000000004">
      <c r="B4" s="17">
        <v>0</v>
      </c>
      <c r="C4" s="3">
        <v>1</v>
      </c>
      <c r="D4" s="4">
        <v>1</v>
      </c>
      <c r="E4" s="13">
        <v>0.3</v>
      </c>
      <c r="F4" s="5">
        <v>1.3080000000000001</v>
      </c>
      <c r="G4" s="6">
        <v>0.76500000000000001</v>
      </c>
      <c r="H4" s="13">
        <v>0.6</v>
      </c>
      <c r="I4" s="5">
        <v>1.696</v>
      </c>
      <c r="J4" s="6">
        <v>0.59</v>
      </c>
      <c r="K4" s="13">
        <v>0.9</v>
      </c>
      <c r="L4" s="5">
        <v>2.1549999999999998</v>
      </c>
      <c r="M4" s="18">
        <v>0.46400000000000002</v>
      </c>
    </row>
    <row r="5" spans="2:13" x14ac:dyDescent="0.55000000000000004">
      <c r="B5" s="17">
        <v>0.01</v>
      </c>
      <c r="C5" s="5">
        <v>1.0109999999999999</v>
      </c>
      <c r="D5" s="6">
        <v>0.98899999999999999</v>
      </c>
      <c r="E5" s="13">
        <v>0.31</v>
      </c>
      <c r="F5" s="5">
        <v>1.32</v>
      </c>
      <c r="G5" s="6">
        <v>0.75800000000000001</v>
      </c>
      <c r="H5" s="13">
        <v>0.61</v>
      </c>
      <c r="I5" s="5">
        <v>1.71</v>
      </c>
      <c r="J5" s="6">
        <v>0.58499999999999996</v>
      </c>
      <c r="K5" s="13">
        <v>0.91</v>
      </c>
      <c r="L5" s="5">
        <v>2.1720000000000002</v>
      </c>
      <c r="M5" s="18">
        <v>0.46</v>
      </c>
    </row>
    <row r="6" spans="2:13" x14ac:dyDescent="0.55000000000000004">
      <c r="B6" s="17">
        <v>0.02</v>
      </c>
      <c r="C6" s="5">
        <v>1.02</v>
      </c>
      <c r="D6" s="6">
        <v>0.98099999999999998</v>
      </c>
      <c r="E6" s="13">
        <v>0.32</v>
      </c>
      <c r="F6" s="5">
        <v>1.331</v>
      </c>
      <c r="G6" s="6">
        <v>0.751</v>
      </c>
      <c r="H6" s="13">
        <v>0.62</v>
      </c>
      <c r="I6" s="5">
        <v>1.724</v>
      </c>
      <c r="J6" s="6">
        <v>0.57999999999999996</v>
      </c>
      <c r="K6" s="13">
        <v>0.92</v>
      </c>
      <c r="L6" s="5">
        <v>2.1880000000000002</v>
      </c>
      <c r="M6" s="18">
        <v>0.45700000000000002</v>
      </c>
    </row>
    <row r="7" spans="2:13" x14ac:dyDescent="0.55000000000000004">
      <c r="B7" s="17">
        <v>0.03</v>
      </c>
      <c r="C7" s="5">
        <v>1.0289999999999999</v>
      </c>
      <c r="D7" s="6">
        <v>0.97199999999999998</v>
      </c>
      <c r="E7" s="13">
        <v>0.33</v>
      </c>
      <c r="F7" s="5">
        <v>1.345</v>
      </c>
      <c r="G7" s="6">
        <v>0.74399999999999999</v>
      </c>
      <c r="H7" s="13">
        <v>0.63</v>
      </c>
      <c r="I7" s="5">
        <v>1.7390000000000001</v>
      </c>
      <c r="J7" s="6">
        <v>0.57499999999999996</v>
      </c>
      <c r="K7" s="13">
        <v>0.93</v>
      </c>
      <c r="L7" s="5">
        <v>2.2050000000000001</v>
      </c>
      <c r="M7" s="18">
        <v>0.45400000000000001</v>
      </c>
    </row>
    <row r="8" spans="2:13" x14ac:dyDescent="0.55000000000000004">
      <c r="B8" s="17">
        <v>0.04</v>
      </c>
      <c r="C8" s="5">
        <v>1.038</v>
      </c>
      <c r="D8" s="6">
        <v>0.96399999999999997</v>
      </c>
      <c r="E8" s="13">
        <v>0.34</v>
      </c>
      <c r="F8" s="5">
        <v>1.357</v>
      </c>
      <c r="G8" s="6">
        <v>0.73699999999999999</v>
      </c>
      <c r="H8" s="13">
        <v>0.64</v>
      </c>
      <c r="I8" s="5">
        <v>1.7529999999999999</v>
      </c>
      <c r="J8" s="6">
        <v>0.57099999999999995</v>
      </c>
      <c r="K8" s="13">
        <v>0.94</v>
      </c>
      <c r="L8" s="5">
        <v>2.2210000000000001</v>
      </c>
      <c r="M8" s="18">
        <v>0.45</v>
      </c>
    </row>
    <row r="9" spans="2:13" x14ac:dyDescent="0.55000000000000004">
      <c r="B9" s="17">
        <v>0.05</v>
      </c>
      <c r="C9" s="5">
        <v>1.0469999999999999</v>
      </c>
      <c r="D9" s="6">
        <v>0.95499999999999996</v>
      </c>
      <c r="E9" s="13">
        <v>0.35</v>
      </c>
      <c r="F9" s="5">
        <v>1.3680000000000001</v>
      </c>
      <c r="G9" s="6">
        <v>0.73099999999999998</v>
      </c>
      <c r="H9" s="13">
        <v>0.65</v>
      </c>
      <c r="I9" s="5">
        <v>1.7669999999999999</v>
      </c>
      <c r="J9" s="6">
        <v>0.56599999999999995</v>
      </c>
      <c r="K9" s="13">
        <v>0.95</v>
      </c>
      <c r="L9" s="5">
        <v>2.2389999999999999</v>
      </c>
      <c r="M9" s="18">
        <v>0.44700000000000001</v>
      </c>
    </row>
    <row r="10" spans="2:13" x14ac:dyDescent="0.55000000000000004">
      <c r="B10" s="17">
        <v>0.06</v>
      </c>
      <c r="C10" s="5">
        <v>1.0569999999999999</v>
      </c>
      <c r="D10" s="6">
        <v>0.94599999999999995</v>
      </c>
      <c r="E10" s="13">
        <v>0.36</v>
      </c>
      <c r="F10" s="5">
        <v>1.381</v>
      </c>
      <c r="G10" s="6">
        <v>0.72399999999999998</v>
      </c>
      <c r="H10" s="13">
        <v>0.66</v>
      </c>
      <c r="I10" s="5">
        <v>1.782</v>
      </c>
      <c r="J10" s="6">
        <v>0.56100000000000005</v>
      </c>
      <c r="K10" s="13">
        <v>0.96</v>
      </c>
      <c r="L10" s="5">
        <v>2.2549999999999999</v>
      </c>
      <c r="M10" s="18">
        <v>0.44400000000000001</v>
      </c>
    </row>
    <row r="11" spans="2:13" x14ac:dyDescent="0.55000000000000004">
      <c r="B11" s="17">
        <v>7.0000000000000007E-2</v>
      </c>
      <c r="C11" s="5">
        <v>1.0660000000000001</v>
      </c>
      <c r="D11" s="6">
        <v>0.93799999999999994</v>
      </c>
      <c r="E11" s="13">
        <v>0.37</v>
      </c>
      <c r="F11" s="5">
        <v>1.393</v>
      </c>
      <c r="G11" s="6">
        <v>0.71799999999999997</v>
      </c>
      <c r="H11" s="13">
        <v>0.67</v>
      </c>
      <c r="I11" s="5">
        <v>1.796</v>
      </c>
      <c r="J11" s="6">
        <v>0.55700000000000005</v>
      </c>
      <c r="K11" s="13">
        <v>0.97</v>
      </c>
      <c r="L11" s="5">
        <v>2.2719999999999998</v>
      </c>
      <c r="M11" s="18">
        <v>0.44</v>
      </c>
    </row>
    <row r="12" spans="2:13" x14ac:dyDescent="0.55000000000000004">
      <c r="B12" s="17">
        <v>0.08</v>
      </c>
      <c r="C12" s="5">
        <v>1.0760000000000001</v>
      </c>
      <c r="D12" s="6">
        <v>0.93</v>
      </c>
      <c r="E12" s="13">
        <v>0.38</v>
      </c>
      <c r="F12" s="5">
        <v>1.405</v>
      </c>
      <c r="G12" s="6">
        <v>0.71199999999999997</v>
      </c>
      <c r="H12" s="13">
        <v>0.68</v>
      </c>
      <c r="I12" s="5">
        <v>1.8120000000000001</v>
      </c>
      <c r="J12" s="6">
        <v>0.55200000000000005</v>
      </c>
      <c r="K12" s="13">
        <v>0.98</v>
      </c>
      <c r="L12" s="5">
        <v>2.2879999999999998</v>
      </c>
      <c r="M12" s="18">
        <v>0.437</v>
      </c>
    </row>
    <row r="13" spans="2:13" x14ac:dyDescent="0.55000000000000004">
      <c r="B13" s="17">
        <v>0.09</v>
      </c>
      <c r="C13" s="5">
        <v>1.085</v>
      </c>
      <c r="D13" s="6">
        <v>0.92100000000000004</v>
      </c>
      <c r="E13" s="13">
        <v>0.39</v>
      </c>
      <c r="F13" s="5">
        <v>1.417</v>
      </c>
      <c r="G13" s="6">
        <v>0.70599999999999996</v>
      </c>
      <c r="H13" s="13">
        <v>0.69</v>
      </c>
      <c r="I13" s="5">
        <v>1.8260000000000001</v>
      </c>
      <c r="J13" s="6">
        <v>0.54800000000000004</v>
      </c>
      <c r="K13" s="13">
        <v>0.99</v>
      </c>
      <c r="L13" s="5">
        <v>2.306</v>
      </c>
      <c r="M13" s="18">
        <v>0.434</v>
      </c>
    </row>
    <row r="14" spans="2:13" x14ac:dyDescent="0.55000000000000004">
      <c r="B14" s="17">
        <v>0.1</v>
      </c>
      <c r="C14" s="5">
        <v>1.095</v>
      </c>
      <c r="D14" s="6">
        <v>0.91300000000000003</v>
      </c>
      <c r="E14" s="13">
        <v>0.4</v>
      </c>
      <c r="F14" s="5">
        <v>1.429</v>
      </c>
      <c r="G14" s="6">
        <v>0.7</v>
      </c>
      <c r="H14" s="13">
        <v>0.7</v>
      </c>
      <c r="I14" s="5">
        <v>1.8420000000000001</v>
      </c>
      <c r="J14" s="6">
        <v>0.54300000000000004</v>
      </c>
      <c r="K14" s="14">
        <v>1</v>
      </c>
      <c r="L14" s="7">
        <v>2.3220000000000001</v>
      </c>
      <c r="M14" s="19">
        <v>0.43099999999999999</v>
      </c>
    </row>
    <row r="15" spans="2:13" x14ac:dyDescent="0.55000000000000004">
      <c r="B15" s="17">
        <v>0.11</v>
      </c>
      <c r="C15" s="5">
        <v>1.105</v>
      </c>
      <c r="D15" s="6">
        <v>0.90500000000000003</v>
      </c>
      <c r="E15" s="13">
        <v>0.41</v>
      </c>
      <c r="F15" s="5">
        <v>1.4419999999999999</v>
      </c>
      <c r="G15" s="6">
        <v>0.69399999999999995</v>
      </c>
      <c r="H15" s="13">
        <v>0.71</v>
      </c>
      <c r="I15" s="5">
        <v>1.8560000000000001</v>
      </c>
      <c r="J15" s="6">
        <v>0.53900000000000003</v>
      </c>
      <c r="K15" s="2"/>
      <c r="L15" s="2"/>
      <c r="M15" s="20"/>
    </row>
    <row r="16" spans="2:13" x14ac:dyDescent="0.55000000000000004">
      <c r="B16" s="17">
        <v>0.12</v>
      </c>
      <c r="C16" s="5">
        <v>1.115</v>
      </c>
      <c r="D16" s="6">
        <v>0.89700000000000002</v>
      </c>
      <c r="E16" s="13">
        <v>0.42</v>
      </c>
      <c r="F16" s="5">
        <v>1.454</v>
      </c>
      <c r="G16" s="6">
        <v>0.68799999999999994</v>
      </c>
      <c r="H16" s="13">
        <v>0.72</v>
      </c>
      <c r="I16" s="5">
        <v>1.871</v>
      </c>
      <c r="J16" s="6">
        <v>0.53500000000000003</v>
      </c>
      <c r="K16" s="2"/>
      <c r="L16" s="2"/>
      <c r="M16" s="20"/>
    </row>
    <row r="17" spans="2:13" x14ac:dyDescent="0.55000000000000004">
      <c r="B17" s="17">
        <v>0.13</v>
      </c>
      <c r="C17" s="5">
        <v>1.125</v>
      </c>
      <c r="D17" s="6">
        <v>0.88900000000000001</v>
      </c>
      <c r="E17" s="13">
        <v>0.43</v>
      </c>
      <c r="F17" s="5">
        <v>1.4670000000000001</v>
      </c>
      <c r="G17" s="6">
        <v>0.68200000000000005</v>
      </c>
      <c r="H17" s="13">
        <v>0.73</v>
      </c>
      <c r="I17" s="5">
        <v>1.8859999999999999</v>
      </c>
      <c r="J17" s="6">
        <v>0.53</v>
      </c>
      <c r="K17" s="15">
        <v>1.1000000000000001</v>
      </c>
      <c r="L17" s="8">
        <v>2.5</v>
      </c>
      <c r="M17" s="21">
        <v>0.4</v>
      </c>
    </row>
    <row r="18" spans="2:13" x14ac:dyDescent="0.55000000000000004">
      <c r="B18" s="17">
        <v>0.14000000000000001</v>
      </c>
      <c r="C18" s="5">
        <v>1.135</v>
      </c>
      <c r="D18" s="6">
        <v>0.88100000000000001</v>
      </c>
      <c r="E18" s="13">
        <v>0.44</v>
      </c>
      <c r="F18" s="5">
        <v>1.48</v>
      </c>
      <c r="G18" s="6">
        <v>0.67600000000000005</v>
      </c>
      <c r="H18" s="13">
        <v>0.74</v>
      </c>
      <c r="I18" s="5">
        <v>1.9019999999999999</v>
      </c>
      <c r="J18" s="6">
        <v>0.52600000000000002</v>
      </c>
      <c r="K18" s="11">
        <v>1.2</v>
      </c>
      <c r="L18" s="9">
        <v>2.67</v>
      </c>
      <c r="M18" s="22">
        <v>0.37</v>
      </c>
    </row>
    <row r="19" spans="2:13" x14ac:dyDescent="0.55000000000000004">
      <c r="B19" s="17">
        <v>0.15</v>
      </c>
      <c r="C19" s="5">
        <v>1.145</v>
      </c>
      <c r="D19" s="6">
        <v>0.874</v>
      </c>
      <c r="E19" s="13">
        <v>0.45</v>
      </c>
      <c r="F19" s="5">
        <v>1.492</v>
      </c>
      <c r="G19" s="6">
        <v>0.67</v>
      </c>
      <c r="H19" s="13">
        <v>0.75</v>
      </c>
      <c r="I19" s="5">
        <v>1.917</v>
      </c>
      <c r="J19" s="6">
        <v>0.52200000000000002</v>
      </c>
      <c r="K19" s="16">
        <v>1.3</v>
      </c>
      <c r="L19" s="9">
        <v>2.85</v>
      </c>
      <c r="M19" s="22">
        <v>0.35</v>
      </c>
    </row>
    <row r="20" spans="2:13" x14ac:dyDescent="0.55000000000000004">
      <c r="B20" s="17">
        <v>0.16</v>
      </c>
      <c r="C20" s="5">
        <v>1.155</v>
      </c>
      <c r="D20" s="6">
        <v>0.86599999999999999</v>
      </c>
      <c r="E20" s="13">
        <v>0.46</v>
      </c>
      <c r="F20" s="5">
        <v>1.5049999999999999</v>
      </c>
      <c r="G20" s="6">
        <v>0.66500000000000004</v>
      </c>
      <c r="H20" s="13">
        <v>0.76</v>
      </c>
      <c r="I20" s="5">
        <v>1.9330000000000001</v>
      </c>
      <c r="J20" s="6">
        <v>0.51800000000000002</v>
      </c>
      <c r="K20" s="11">
        <v>1.4</v>
      </c>
      <c r="L20" s="9">
        <v>3.04</v>
      </c>
      <c r="M20" s="22">
        <v>0.33</v>
      </c>
    </row>
    <row r="21" spans="2:13" x14ac:dyDescent="0.55000000000000004">
      <c r="B21" s="17">
        <v>0.17</v>
      </c>
      <c r="C21" s="5">
        <v>1.1659999999999999</v>
      </c>
      <c r="D21" s="6">
        <v>0.85799999999999998</v>
      </c>
      <c r="E21" s="13">
        <v>0.47</v>
      </c>
      <c r="F21" s="5">
        <v>1.518</v>
      </c>
      <c r="G21" s="6">
        <v>0.65900000000000003</v>
      </c>
      <c r="H21" s="13">
        <v>0.77</v>
      </c>
      <c r="I21" s="5">
        <v>1.948</v>
      </c>
      <c r="J21" s="6">
        <v>0.51300000000000001</v>
      </c>
      <c r="K21" s="16">
        <v>1.5</v>
      </c>
      <c r="L21" s="9">
        <v>3.22</v>
      </c>
      <c r="M21" s="22">
        <v>0.31</v>
      </c>
    </row>
    <row r="22" spans="2:13" x14ac:dyDescent="0.55000000000000004">
      <c r="B22" s="17">
        <v>0.18</v>
      </c>
      <c r="C22" s="5">
        <v>1.177</v>
      </c>
      <c r="D22" s="6">
        <v>0.85</v>
      </c>
      <c r="E22" s="13">
        <v>0.48</v>
      </c>
      <c r="F22" s="5">
        <v>1.5309999999999999</v>
      </c>
      <c r="G22" s="6">
        <v>0.65300000000000002</v>
      </c>
      <c r="H22" s="13">
        <v>0.78</v>
      </c>
      <c r="I22" s="5">
        <v>1.9630000000000001</v>
      </c>
      <c r="J22" s="6">
        <v>0.50900000000000001</v>
      </c>
      <c r="K22" s="11">
        <v>1.6</v>
      </c>
      <c r="L22" s="9">
        <v>3.4</v>
      </c>
      <c r="M22" s="22">
        <v>0.28999999999999998</v>
      </c>
    </row>
    <row r="23" spans="2:13" x14ac:dyDescent="0.55000000000000004">
      <c r="B23" s="17">
        <v>0.19</v>
      </c>
      <c r="C23" s="5">
        <v>1.1870000000000001</v>
      </c>
      <c r="D23" s="6">
        <v>0.84299999999999997</v>
      </c>
      <c r="E23" s="13">
        <v>0.49</v>
      </c>
      <c r="F23" s="5">
        <v>1.546</v>
      </c>
      <c r="G23" s="6">
        <v>0.64700000000000002</v>
      </c>
      <c r="H23" s="13">
        <v>0.79</v>
      </c>
      <c r="I23" s="5">
        <v>1.9790000000000001</v>
      </c>
      <c r="J23" s="6">
        <v>0.505</v>
      </c>
      <c r="K23" s="16">
        <v>1.7</v>
      </c>
      <c r="L23" s="9">
        <v>3.58</v>
      </c>
      <c r="M23" s="22">
        <v>0.28000000000000003</v>
      </c>
    </row>
    <row r="24" spans="2:13" x14ac:dyDescent="0.55000000000000004">
      <c r="B24" s="17">
        <v>0.2</v>
      </c>
      <c r="C24" s="5">
        <v>1.198</v>
      </c>
      <c r="D24" s="6">
        <v>0.83499999999999996</v>
      </c>
      <c r="E24" s="13">
        <v>0.5</v>
      </c>
      <c r="F24" s="5">
        <v>1.5589999999999999</v>
      </c>
      <c r="G24" s="6">
        <v>0.64200000000000002</v>
      </c>
      <c r="H24" s="13">
        <v>0.8</v>
      </c>
      <c r="I24" s="5">
        <v>1.994</v>
      </c>
      <c r="J24" s="6">
        <v>0.501</v>
      </c>
      <c r="K24" s="11">
        <v>1.8</v>
      </c>
      <c r="L24" s="9">
        <v>3.75</v>
      </c>
      <c r="M24" s="22">
        <v>0.27</v>
      </c>
    </row>
    <row r="25" spans="2:13" x14ac:dyDescent="0.55000000000000004">
      <c r="B25" s="17">
        <v>0.21</v>
      </c>
      <c r="C25" s="5">
        <v>1.208</v>
      </c>
      <c r="D25" s="6">
        <v>0.82799999999999996</v>
      </c>
      <c r="E25" s="13">
        <v>0.51</v>
      </c>
      <c r="F25" s="5">
        <v>1.5720000000000001</v>
      </c>
      <c r="G25" s="6">
        <v>0.63600000000000001</v>
      </c>
      <c r="H25" s="13">
        <v>0.81</v>
      </c>
      <c r="I25" s="5">
        <v>2.0110000000000001</v>
      </c>
      <c r="J25" s="6">
        <v>0.497</v>
      </c>
      <c r="K25" s="16">
        <v>1.9</v>
      </c>
      <c r="L25" s="9">
        <v>3.92</v>
      </c>
      <c r="M25" s="22">
        <v>0.26</v>
      </c>
    </row>
    <row r="26" spans="2:13" x14ac:dyDescent="0.55000000000000004">
      <c r="B26" s="17">
        <v>0.22</v>
      </c>
      <c r="C26" s="5">
        <v>1.2190000000000001</v>
      </c>
      <c r="D26" s="6">
        <v>0.82</v>
      </c>
      <c r="E26" s="13">
        <v>0.52</v>
      </c>
      <c r="F26" s="5">
        <v>1.585</v>
      </c>
      <c r="G26" s="6">
        <v>0.63100000000000001</v>
      </c>
      <c r="H26" s="13">
        <v>0.82</v>
      </c>
      <c r="I26" s="5">
        <v>2.0259999999999998</v>
      </c>
      <c r="J26" s="6">
        <v>0.49399999999999999</v>
      </c>
      <c r="K26" s="12">
        <v>2</v>
      </c>
      <c r="L26" s="10">
        <v>4.08</v>
      </c>
      <c r="M26" s="23">
        <v>0.25</v>
      </c>
    </row>
    <row r="27" spans="2:13" x14ac:dyDescent="0.55000000000000004">
      <c r="B27" s="17">
        <v>0.23</v>
      </c>
      <c r="C27" s="5">
        <v>1.23</v>
      </c>
      <c r="D27" s="6">
        <v>0.81299999999999994</v>
      </c>
      <c r="E27" s="13">
        <v>0.53</v>
      </c>
      <c r="F27" s="5">
        <v>1.599</v>
      </c>
      <c r="G27" s="6">
        <v>0.626</v>
      </c>
      <c r="H27" s="13">
        <v>0.83</v>
      </c>
      <c r="I27" s="5">
        <v>2.0419999999999998</v>
      </c>
      <c r="J27" s="6">
        <v>0.49</v>
      </c>
      <c r="K27" s="2"/>
      <c r="L27" s="2"/>
      <c r="M27" s="20"/>
    </row>
    <row r="28" spans="2:13" x14ac:dyDescent="0.55000000000000004">
      <c r="B28" s="17">
        <v>0.24</v>
      </c>
      <c r="C28" s="5">
        <v>1.2410000000000001</v>
      </c>
      <c r="D28" s="6">
        <v>0.80600000000000005</v>
      </c>
      <c r="E28" s="13">
        <v>0.54</v>
      </c>
      <c r="F28" s="5">
        <v>1.613</v>
      </c>
      <c r="G28" s="6">
        <v>0.62</v>
      </c>
      <c r="H28" s="13">
        <v>0.84</v>
      </c>
      <c r="I28" s="5">
        <v>2.0579999999999998</v>
      </c>
      <c r="J28" s="6">
        <v>0.48599999999999999</v>
      </c>
      <c r="K28" s="2"/>
      <c r="L28" s="2"/>
      <c r="M28" s="20"/>
    </row>
    <row r="29" spans="2:13" x14ac:dyDescent="0.55000000000000004">
      <c r="B29" s="17">
        <v>0.25</v>
      </c>
      <c r="C29" s="5">
        <v>1.252</v>
      </c>
      <c r="D29" s="6">
        <v>0.79900000000000004</v>
      </c>
      <c r="E29" s="13">
        <v>0.55000000000000004</v>
      </c>
      <c r="F29" s="5">
        <v>1.6259999999999999</v>
      </c>
      <c r="G29" s="6">
        <v>0.61499999999999999</v>
      </c>
      <c r="H29" s="13">
        <v>0.85</v>
      </c>
      <c r="I29" s="5">
        <v>2.0739999999999998</v>
      </c>
      <c r="J29" s="6">
        <v>0.48199999999999998</v>
      </c>
      <c r="K29" s="2"/>
      <c r="L29" s="2"/>
      <c r="M29" s="20"/>
    </row>
    <row r="30" spans="2:13" x14ac:dyDescent="0.55000000000000004">
      <c r="B30" s="17">
        <v>0.26</v>
      </c>
      <c r="C30" s="5">
        <v>1.2629999999999999</v>
      </c>
      <c r="D30" s="6">
        <v>0.79200000000000004</v>
      </c>
      <c r="E30" s="13">
        <v>0.56000000000000005</v>
      </c>
      <c r="F30" s="5">
        <v>1.639</v>
      </c>
      <c r="G30" s="6">
        <v>0.61</v>
      </c>
      <c r="H30" s="13">
        <v>0.86</v>
      </c>
      <c r="I30" s="5">
        <v>2.0910000000000002</v>
      </c>
      <c r="J30" s="6">
        <v>0.47799999999999998</v>
      </c>
      <c r="K30" s="2"/>
      <c r="L30" s="2"/>
      <c r="M30" s="20"/>
    </row>
    <row r="31" spans="2:13" x14ac:dyDescent="0.55000000000000004">
      <c r="B31" s="17">
        <v>0.27</v>
      </c>
      <c r="C31" s="5">
        <v>1.274</v>
      </c>
      <c r="D31" s="6">
        <v>0.78500000000000003</v>
      </c>
      <c r="E31" s="13">
        <v>0.56999999999999995</v>
      </c>
      <c r="F31" s="5">
        <v>1.653</v>
      </c>
      <c r="G31" s="6">
        <v>0.60499999999999998</v>
      </c>
      <c r="H31" s="13">
        <v>0.87</v>
      </c>
      <c r="I31" s="5">
        <v>2.1070000000000002</v>
      </c>
      <c r="J31" s="6">
        <v>0.47499999999999998</v>
      </c>
      <c r="K31" s="2"/>
      <c r="L31" s="2"/>
      <c r="M31" s="20"/>
    </row>
    <row r="32" spans="2:13" x14ac:dyDescent="0.55000000000000004">
      <c r="B32" s="17">
        <v>0.28000000000000003</v>
      </c>
      <c r="C32" s="5">
        <v>1.286</v>
      </c>
      <c r="D32" s="6">
        <v>0.77800000000000002</v>
      </c>
      <c r="E32" s="13">
        <v>0.57999999999999996</v>
      </c>
      <c r="F32" s="5">
        <v>1.667</v>
      </c>
      <c r="G32" s="6">
        <v>0.6</v>
      </c>
      <c r="H32" s="13">
        <v>0.88</v>
      </c>
      <c r="I32" s="5">
        <v>2.1230000000000002</v>
      </c>
      <c r="J32" s="6">
        <v>0.47099999999999997</v>
      </c>
      <c r="K32" s="2"/>
      <c r="L32" s="2"/>
      <c r="M32" s="20"/>
    </row>
    <row r="33" spans="2:13" ht="15.5" thickBot="1" x14ac:dyDescent="0.6">
      <c r="B33" s="24">
        <v>0.28999999999999998</v>
      </c>
      <c r="C33" s="25">
        <v>1.2969999999999999</v>
      </c>
      <c r="D33" s="26">
        <v>0.77100000000000002</v>
      </c>
      <c r="E33" s="27">
        <v>0.59</v>
      </c>
      <c r="F33" s="25">
        <v>1.681</v>
      </c>
      <c r="G33" s="26">
        <v>0.59499999999999997</v>
      </c>
      <c r="H33" s="27">
        <v>0.89</v>
      </c>
      <c r="I33" s="25">
        <v>2.1389999999999998</v>
      </c>
      <c r="J33" s="26">
        <v>0.46800000000000003</v>
      </c>
      <c r="K33" s="28"/>
      <c r="L33" s="28"/>
      <c r="M33" s="29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060B7-1F7A-418D-B879-572BBA4CCB75}">
  <dimension ref="B1:L8"/>
  <sheetViews>
    <sheetView zoomScaleNormal="100" workbookViewId="0"/>
  </sheetViews>
  <sheetFormatPr defaultRowHeight="18" x14ac:dyDescent="0.55000000000000004"/>
  <cols>
    <col min="1" max="1" width="8.6640625" customWidth="1"/>
  </cols>
  <sheetData>
    <row r="1" spans="2:12" x14ac:dyDescent="0.55000000000000004">
      <c r="B1" s="35" t="s">
        <v>14</v>
      </c>
    </row>
    <row r="3" spans="2:12" x14ac:dyDescent="0.55000000000000004">
      <c r="B3" s="37"/>
      <c r="C3" s="38" t="s">
        <v>2</v>
      </c>
      <c r="D3" s="39" t="s">
        <v>3</v>
      </c>
      <c r="F3" s="37"/>
      <c r="G3" s="38" t="s">
        <v>2</v>
      </c>
      <c r="H3" s="39" t="s">
        <v>3</v>
      </c>
      <c r="J3" s="37"/>
      <c r="K3" s="38" t="s">
        <v>2</v>
      </c>
      <c r="L3" s="39" t="s">
        <v>3</v>
      </c>
    </row>
    <row r="4" spans="2:12" x14ac:dyDescent="0.55000000000000004">
      <c r="B4" s="40" t="s">
        <v>4</v>
      </c>
      <c r="C4" s="41">
        <v>10</v>
      </c>
      <c r="D4" s="42">
        <v>15</v>
      </c>
      <c r="F4" s="40" t="s">
        <v>4</v>
      </c>
      <c r="G4" s="41">
        <v>10</v>
      </c>
      <c r="H4" s="42">
        <v>15</v>
      </c>
      <c r="J4" s="40"/>
      <c r="L4" s="43"/>
    </row>
    <row r="5" spans="2:12" x14ac:dyDescent="0.55000000000000004">
      <c r="B5" s="40" t="s">
        <v>5</v>
      </c>
      <c r="C5" s="41">
        <v>100</v>
      </c>
      <c r="D5" s="42">
        <v>200</v>
      </c>
      <c r="F5" s="40" t="s">
        <v>6</v>
      </c>
      <c r="G5" s="41">
        <v>90</v>
      </c>
      <c r="H5" s="42">
        <v>185</v>
      </c>
      <c r="J5" s="40"/>
      <c r="L5" s="43"/>
    </row>
    <row r="6" spans="2:12" x14ac:dyDescent="0.55000000000000004">
      <c r="B6" s="40" t="s">
        <v>7</v>
      </c>
      <c r="C6">
        <f>C4/C5</f>
        <v>0.1</v>
      </c>
      <c r="D6" s="43">
        <f>D4/D5</f>
        <v>7.4999999999999997E-2</v>
      </c>
      <c r="F6" s="40" t="s">
        <v>7</v>
      </c>
      <c r="G6">
        <f>G4/(G4+G5)</f>
        <v>0.1</v>
      </c>
      <c r="H6" s="43">
        <f>H4/(H4+H5)</f>
        <v>7.4999999999999997E-2</v>
      </c>
      <c r="J6" s="40" t="s">
        <v>7</v>
      </c>
      <c r="K6" s="41">
        <v>0.1</v>
      </c>
      <c r="L6" s="42">
        <v>7.4999999999999997E-2</v>
      </c>
    </row>
    <row r="7" spans="2:12" x14ac:dyDescent="0.55000000000000004">
      <c r="B7" s="40" t="s">
        <v>8</v>
      </c>
      <c r="C7">
        <f>NORMINV(C6,0,1)</f>
        <v>-1.2815515655446006</v>
      </c>
      <c r="D7" s="43">
        <f>NORMINV(D6,0,1)</f>
        <v>-1.4395314709384572</v>
      </c>
      <c r="F7" s="40" t="s">
        <v>8</v>
      </c>
      <c r="G7">
        <f>NORMINV(G6,0,1)</f>
        <v>-1.2815515655446006</v>
      </c>
      <c r="H7" s="43">
        <f>NORMINV(H6,0,1)</f>
        <v>-1.4395314709384572</v>
      </c>
      <c r="J7" s="40" t="s">
        <v>8</v>
      </c>
      <c r="K7">
        <f>NORMINV(K6,0,1)</f>
        <v>-1.2815515655446006</v>
      </c>
      <c r="L7" s="43">
        <f>NORMINV(L6,0,1)</f>
        <v>-1.4395314709384572</v>
      </c>
    </row>
    <row r="8" spans="2:12" x14ac:dyDescent="0.55000000000000004">
      <c r="B8" s="44" t="s">
        <v>0</v>
      </c>
      <c r="C8" s="45">
        <f>ABS(C7-D7)</f>
        <v>0.15797990539385665</v>
      </c>
      <c r="D8" s="46"/>
      <c r="F8" s="44" t="s">
        <v>0</v>
      </c>
      <c r="G8" s="45">
        <f>ABS(G7-H7)</f>
        <v>0.15797990539385665</v>
      </c>
      <c r="H8" s="46"/>
      <c r="J8" s="44" t="s">
        <v>0</v>
      </c>
      <c r="K8" s="45">
        <f>ABS(K7-L7)</f>
        <v>0.15797990539385665</v>
      </c>
      <c r="L8" s="46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DCC2D-B5C6-492C-AE0D-4B7F2FD54928}">
  <dimension ref="B1:D6"/>
  <sheetViews>
    <sheetView workbookViewId="0"/>
  </sheetViews>
  <sheetFormatPr defaultRowHeight="18" x14ac:dyDescent="0.55000000000000004"/>
  <sheetData>
    <row r="1" spans="2:4" x14ac:dyDescent="0.55000000000000004">
      <c r="B1" s="35" t="s">
        <v>15</v>
      </c>
    </row>
    <row r="3" spans="2:4" x14ac:dyDescent="0.55000000000000004">
      <c r="B3" s="37"/>
      <c r="C3" s="38" t="s">
        <v>2</v>
      </c>
      <c r="D3" s="39" t="s">
        <v>3</v>
      </c>
    </row>
    <row r="4" spans="2:4" x14ac:dyDescent="0.55000000000000004">
      <c r="B4" s="40" t="s">
        <v>10</v>
      </c>
      <c r="C4" s="41">
        <v>0.4</v>
      </c>
      <c r="D4" s="42">
        <v>0.3</v>
      </c>
    </row>
    <row r="5" spans="2:4" x14ac:dyDescent="0.55000000000000004">
      <c r="B5" s="40" t="s">
        <v>11</v>
      </c>
      <c r="C5">
        <f>2*C4/SQRT(1-C4^2)</f>
        <v>0.87287156094396956</v>
      </c>
      <c r="D5" s="43">
        <f>2*D4/SQRT(1-D4^2)</f>
        <v>0.62897090203315098</v>
      </c>
    </row>
    <row r="6" spans="2:4" x14ac:dyDescent="0.55000000000000004">
      <c r="B6" s="44" t="s">
        <v>0</v>
      </c>
      <c r="C6" s="45">
        <f>ABS(C5-D5)</f>
        <v>0.24390065891081858</v>
      </c>
      <c r="D6" s="46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9C4B-25B1-4A24-807B-E79BE4E50DB3}">
  <dimension ref="B1:D6"/>
  <sheetViews>
    <sheetView workbookViewId="0"/>
  </sheetViews>
  <sheetFormatPr defaultRowHeight="18" x14ac:dyDescent="0.55000000000000004"/>
  <sheetData>
    <row r="1" spans="2:4" x14ac:dyDescent="0.55000000000000004">
      <c r="B1" s="35" t="s">
        <v>15</v>
      </c>
    </row>
    <row r="3" spans="2:4" x14ac:dyDescent="0.55000000000000004">
      <c r="B3" s="37"/>
      <c r="C3" s="38" t="s">
        <v>2</v>
      </c>
      <c r="D3" s="39" t="s">
        <v>3</v>
      </c>
    </row>
    <row r="4" spans="2:4" x14ac:dyDescent="0.55000000000000004">
      <c r="B4" s="40" t="s">
        <v>12</v>
      </c>
      <c r="C4" s="41">
        <v>0.8</v>
      </c>
      <c r="D4" s="42">
        <v>0.7</v>
      </c>
    </row>
    <row r="5" spans="2:4" x14ac:dyDescent="0.55000000000000004">
      <c r="B5" s="40" t="s">
        <v>13</v>
      </c>
      <c r="C5">
        <f>SQRT(2)*NORMINV(C4,0,1)</f>
        <v>1.1902321628999906</v>
      </c>
      <c r="D5" s="43">
        <f>SQRT(2)*NORMINV(D4,0,1)</f>
        <v>0.7416143171871159</v>
      </c>
    </row>
    <row r="6" spans="2:4" x14ac:dyDescent="0.55000000000000004">
      <c r="B6" s="44" t="s">
        <v>0</v>
      </c>
      <c r="C6" s="45">
        <f>ABS(C5-D5)</f>
        <v>0.44861784571287466</v>
      </c>
      <c r="D6" s="46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HR</vt:lpstr>
      <vt:lpstr>Binary (OR, RR, ARD)</vt:lpstr>
      <vt:lpstr>Correlation r</vt:lpstr>
      <vt:lpstr>AUC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n</dc:creator>
  <cp:lastModifiedBy>h n</cp:lastModifiedBy>
  <dcterms:created xsi:type="dcterms:W3CDTF">2024-12-06T06:09:44Z</dcterms:created>
  <dcterms:modified xsi:type="dcterms:W3CDTF">2024-12-06T10:28:39Z</dcterms:modified>
</cp:coreProperties>
</file>